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<sst xmlns="http://schemas.openxmlformats.org/spreadsheetml/2006/main" count="114" uniqueCount="75">
  <si>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</si>
  <si>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</si>
  <si>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</si>
  <si>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</si>
  <si>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</si>
  <si>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12.9.2020</t>
  </si>
  <si>
    <t>Domácí</t>
  </si>
  <si>
    <t>TJ Start Rychnov n. Kn.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</si>
  <si>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</si>
  <si>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</si>
  <si>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</si>
  <si>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</si>
  <si>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</si>
  <si>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</si>
  <si>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</si>
  <si>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</si>
  <si>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</si>
  <si>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</si>
  <si>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</si>
  <si>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</si>
  <si>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</si>
  <si>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Gálus</t>
  </si>
  <si>
    <t>Hošek</t>
  </si>
  <si>
    <t>Petr</t>
  </si>
  <si>
    <t>Marian</t>
  </si>
  <si>
    <t>Kindl</t>
  </si>
  <si>
    <t>Albrecht</t>
  </si>
  <si>
    <t>Roman</t>
  </si>
  <si>
    <t>Michal</t>
  </si>
  <si>
    <t>Seniura</t>
  </si>
  <si>
    <t>Baslar</t>
  </si>
  <si>
    <t>Jakub</t>
  </si>
  <si>
    <t>Jiří</t>
  </si>
  <si>
    <t>Šmejda</t>
  </si>
  <si>
    <t>Bartoš</t>
  </si>
  <si>
    <t>Jaroslav</t>
  </si>
  <si>
    <t>Kamil</t>
  </si>
  <si>
    <t>Šípek</t>
  </si>
  <si>
    <t>Hendrych</t>
  </si>
  <si>
    <t>Vojtěch</t>
  </si>
  <si>
    <t>Jaromír</t>
  </si>
  <si>
    <t>Čihák</t>
  </si>
  <si>
    <t>Havran</t>
  </si>
  <si>
    <t>Martin</t>
  </si>
  <si>
    <t>Radek</t>
  </si>
  <si>
    <t>Celkový výkon družstva  </t>
  </si>
  <si>
    <t>Vedoucí družstva         Jméno:</t>
  </si>
  <si>
    <t>Jakub Seniura</t>
  </si>
  <si>
    <t>Bodový zisk</t>
  </si>
  <si>
    <t>Radek Havran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</si>
  <si>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</si>
  <si>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</si>
  <si>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</si>
  <si>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</si>
  <si>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</si>
  <si>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</si>
  <si>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</si>
  <si>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</si>
  <si>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</si>
  <si>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</si>
  <si>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</si>
  <si>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</si>
  <si>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</si>
  <si>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</si>
  <si>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</si>
  <si>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</si>
  <si>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</si>
  <si>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</si>
  <si>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</si>
  <si>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</si>
  <si>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</si>
  <si>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</si>
  <si>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</si>
  <si>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</si>
  <si>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12.9.2020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</si>
</sst>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45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53</v>
      </c>
      <c r="P8" s="12">
        <v>1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48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81</v>
      </c>
      <c r="O9" s="18">
        <v>63</v>
      </c>
      <c r="P9" s="18">
        <v>0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44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54</v>
      </c>
      <c r="P10" s="18">
        <v>2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45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41</v>
      </c>
      <c r="P11" s="23">
        <v>1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19079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182</v>
      </c>
      <c r="F12" s="28">
        <f>IF(ISNUMBER($G12),SUM(F8:F11),"")</f>
        <v>2</v>
      </c>
      <c r="G12" s="29">
        <f>IF(SUM($G8:$G11)+SUM($Q8:$Q11)&gt;0,SUM(G8:G11),"")</f>
        <v>551</v>
      </c>
      <c r="H12" s="27">
        <f>IF(ISNUMBER($G12),SUM(H8:H11),"")</f>
        <v>1</v>
      </c>
      <c r="I12" s="99"/>
      <c r="K12" s="96">
        <v>9088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211</v>
      </c>
      <c r="P12" s="28">
        <f>IF(ISNUMBER($G12),SUM(P8:P11),"")</f>
        <v>4</v>
      </c>
      <c r="Q12" s="29">
        <f>IF(SUM($G8:$G11)+SUM($Q8:$Q11)&gt;0,SUM(Q8:Q11),"")</f>
        <v>567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44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41</v>
      </c>
      <c r="P13" s="12">
        <v>0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53</v>
      </c>
      <c r="F14" s="18">
        <v>0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104</v>
      </c>
      <c r="O14" s="18">
        <v>44</v>
      </c>
      <c r="P14" s="18">
        <v>0</v>
      </c>
      <c r="Q14" s="19">
        <f>IF(AND(ISBLANK(N14),ISBLANK(O14)),"",N14+O14)</f>
        <v>148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43</v>
      </c>
      <c r="F15" s="18">
        <v>3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63</v>
      </c>
      <c r="P15" s="18">
        <v>0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44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45</v>
      </c>
      <c r="P16" s="23">
        <v>0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184</v>
      </c>
      <c r="F17" s="28">
        <f>IF(ISNUMBER($G17),SUM(F13:F16),"")</f>
        <v>5</v>
      </c>
      <c r="G17" s="29">
        <f>IF(SUM($G13:$G16)+SUM($Q13:$Q16)&gt;0,SUM(G13:G16),"")</f>
        <v>571</v>
      </c>
      <c r="H17" s="27">
        <f>IF(ISNUMBER($G17),SUM(H13:H16),"")</f>
        <v>2</v>
      </c>
      <c r="I17" s="99"/>
      <c r="K17" s="96">
        <v>17646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193</v>
      </c>
      <c r="P17" s="28">
        <f>IF(ISNUMBER($G17),SUM(P13:P16),"")</f>
        <v>0</v>
      </c>
      <c r="Q17" s="29">
        <f>IF(SUM($G13:$G16)+SUM($Q13:$Q16)&gt;0,SUM(Q13:Q16),"")</f>
        <v>582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107</v>
      </c>
      <c r="E18" s="12">
        <v>47</v>
      </c>
      <c r="F18" s="12">
        <v>1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35</v>
      </c>
      <c r="P18" s="12">
        <v>1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51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27</v>
      </c>
      <c r="P19" s="18">
        <v>8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48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44</v>
      </c>
      <c r="P20" s="18">
        <v>2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50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35</v>
      </c>
      <c r="P21" s="23">
        <v>3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398</v>
      </c>
      <c r="E22" s="28">
        <f>IF(ISNUMBER($G22),SUM(E18:E21),"")</f>
        <v>196</v>
      </c>
      <c r="F22" s="28">
        <f>IF(ISNUMBER($G22),SUM(F18:F21),"")</f>
        <v>2</v>
      </c>
      <c r="G22" s="29">
        <f>IF(SUM($G18:$G21)+SUM($Q18:$Q21)&gt;0,SUM(G18:G21),"")</f>
        <v>594</v>
      </c>
      <c r="H22" s="27">
        <f>IF(ISNUMBER($G22),SUM(H18:H21),"")</f>
        <v>4</v>
      </c>
      <c r="I22" s="99"/>
      <c r="K22" s="96">
        <v>6986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141</v>
      </c>
      <c r="P22" s="28">
        <f>IF(ISNUMBER($G22),SUM(P18:P21),"")</f>
        <v>14</v>
      </c>
      <c r="Q22" s="29">
        <f>IF(SUM($G18:$G21)+SUM($Q18:$Q21)&gt;0,SUM(Q18:Q21),"")</f>
        <v>517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78</v>
      </c>
      <c r="E23" s="12">
        <v>44</v>
      </c>
      <c r="F23" s="12">
        <v>0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106</v>
      </c>
      <c r="O23" s="12">
        <v>24</v>
      </c>
      <c r="P23" s="12">
        <v>4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27</v>
      </c>
      <c r="F24" s="18">
        <v>3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44</v>
      </c>
      <c r="P24" s="18">
        <v>1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102</v>
      </c>
      <c r="E25" s="18">
        <v>35</v>
      </c>
      <c r="F25" s="18">
        <v>5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53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42</v>
      </c>
      <c r="F26" s="23">
        <v>2</v>
      </c>
      <c r="G26" s="24">
        <f>IF(AND(ISBLANK(D26),ISBLANK(E26)),"",D26+E26)</f>
        <v>143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58</v>
      </c>
      <c r="P26" s="23">
        <v>0</v>
      </c>
      <c r="Q26" s="24">
        <f>IF(AND(ISBLANK(N26),ISBLANK(O26)),"",N26+O26)</f>
        <v>143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148</v>
      </c>
      <c r="F27" s="28">
        <f>IF(ISNUMBER($G27),SUM(F23:F26),"")</f>
        <v>10</v>
      </c>
      <c r="G27" s="29">
        <f>IF(SUM($G23:$G26)+SUM($Q23:$Q26)&gt;0,SUM(G23:G26),"")</f>
        <v>517</v>
      </c>
      <c r="H27" s="27">
        <f>IF(ISNUMBER($G27),SUM(H23:H26),"")</f>
        <v>0.5</v>
      </c>
      <c r="I27" s="99"/>
      <c r="K27" s="96">
        <v>18634</v>
      </c>
      <c r="L27" s="97"/>
      <c r="M27" s="26" t="s">
        <v>18</v>
      </c>
      <c r="N27" s="27">
        <f>IF(ISNUMBER($G27),SUM(N23:N26),"")</f>
        <v>393</v>
      </c>
      <c r="O27" s="28">
        <f>IF(ISNUMBER($G27),SUM(O23:O26),"")</f>
        <v>179</v>
      </c>
      <c r="P27" s="28">
        <f>IF(ISNUMBER($G27),SUM(P23:P26),"")</f>
        <v>6</v>
      </c>
      <c r="Q27" s="29">
        <f>IF(SUM($G23:$G26)+SUM($Q23:$Q26)&gt;0,SUM(Q23:Q26),"")</f>
        <v>572</v>
      </c>
      <c r="R27" s="27">
        <f>IF(ISNUMBER($G27),SUM(R23:R26),"")</f>
        <v>3.5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112</v>
      </c>
      <c r="E28" s="12">
        <v>36</v>
      </c>
      <c r="F28" s="12">
        <v>1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99</v>
      </c>
      <c r="O28" s="12">
        <v>44</v>
      </c>
      <c r="P28" s="12">
        <v>4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52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53</v>
      </c>
      <c r="P29" s="18">
        <v>1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104</v>
      </c>
      <c r="E30" s="18">
        <v>60</v>
      </c>
      <c r="F30" s="18">
        <v>0</v>
      </c>
      <c r="G30" s="19">
        <f>IF(AND(ISBLANK(D30),ISBLANK(E30)),"",D30+E30)</f>
        <v>164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98</v>
      </c>
      <c r="O30" s="18">
        <v>40</v>
      </c>
      <c r="P30" s="18">
        <v>1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43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54</v>
      </c>
      <c r="P31" s="23">
        <v>1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411</v>
      </c>
      <c r="E32" s="28">
        <f>IF(ISNUMBER($G32),SUM(E28:E31),"")</f>
        <v>191</v>
      </c>
      <c r="F32" s="28">
        <f>IF(ISNUMBER($G32),SUM(F28:F31),"")</f>
        <v>1</v>
      </c>
      <c r="G32" s="29">
        <f>IF(SUM($G28:$G31)+SUM($Q28:$Q31)&gt;0,SUM(G28:G31),"")</f>
        <v>602</v>
      </c>
      <c r="H32" s="27">
        <f>IF(ISNUMBER($G32),SUM(H28:H31),"")</f>
        <v>3</v>
      </c>
      <c r="I32" s="99"/>
      <c r="K32" s="96">
        <v>19290</v>
      </c>
      <c r="L32" s="97"/>
      <c r="M32" s="26" t="s">
        <v>18</v>
      </c>
      <c r="N32" s="27">
        <f>IF(ISNUMBER($G32),SUM(N28:N31),"")</f>
        <v>385</v>
      </c>
      <c r="O32" s="28">
        <f>IF(ISNUMBER($G32),SUM(O28:O31),"")</f>
        <v>191</v>
      </c>
      <c r="P32" s="28">
        <f>IF(ISNUMBER($G32),SUM(P28:P31),"")</f>
        <v>7</v>
      </c>
      <c r="Q32" s="29">
        <f>IF(SUM($G28:$G31)+SUM($Q28:$Q31)&gt;0,SUM(Q28:Q31),"")</f>
        <v>576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102</v>
      </c>
      <c r="E33" s="12">
        <v>54</v>
      </c>
      <c r="F33" s="12">
        <v>3</v>
      </c>
      <c r="G33" s="13">
        <f>IF(AND(ISBLANK(D33),ISBLANK(E33)),"",D33+E33)</f>
        <v>156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102</v>
      </c>
      <c r="O33" s="12">
        <v>70</v>
      </c>
      <c r="P33" s="12">
        <v>0</v>
      </c>
      <c r="Q33" s="13">
        <f>IF(AND(ISBLANK(N33),ISBLANK(O33)),"",N33+O33)</f>
        <v>172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54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36</v>
      </c>
      <c r="P34" s="18">
        <v>0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90</v>
      </c>
      <c r="E35" s="18">
        <v>60</v>
      </c>
      <c r="F35" s="18">
        <v>0</v>
      </c>
      <c r="G35" s="19">
        <f>IF(AND(ISBLANK(D35),ISBLANK(E35)),"",D35+E35)</f>
        <v>150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104</v>
      </c>
      <c r="O35" s="18">
        <v>66</v>
      </c>
      <c r="P35" s="18">
        <v>0</v>
      </c>
      <c r="Q35" s="19">
        <f>IF(AND(ISBLANK(N35),ISBLANK(O35)),"",N35+O35)</f>
        <v>170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59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45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227</v>
      </c>
      <c r="F37" s="28">
        <f>IF(ISNUMBER($G37),SUM(F33:F36),"")</f>
        <v>3</v>
      </c>
      <c r="G37" s="29">
        <f>IF(SUM($G33:$G36)+SUM($Q33:$Q36)&gt;0,SUM(G33:G36),"")</f>
        <v>610</v>
      </c>
      <c r="H37" s="27">
        <f>IF(ISNUMBER($G37),SUM(H33:H36),"")</f>
        <v>2</v>
      </c>
      <c r="I37" s="99"/>
      <c r="K37" s="96">
        <v>7702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217</v>
      </c>
      <c r="P37" s="28">
        <f>IF(ISNUMBER($G37),SUM(P33:P36),"")</f>
        <v>1</v>
      </c>
      <c r="Q37" s="29">
        <f>IF(SUM($G33:$G36)+SUM($Q33:$Q36)&gt;0,SUM(Q33:Q36),"")</f>
        <v>601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2317</v>
      </c>
      <c r="E39" s="34">
        <f>IF(ISNUMBER($G39),SUM(E12,E17,E22,E27,E32,E37),"")</f>
        <v>1128</v>
      </c>
      <c r="F39" s="34">
        <f>IF(ISNUMBER($G39),SUM(F12,F17,F22,F27,F32,F37),"")</f>
        <v>23</v>
      </c>
      <c r="G39" s="35">
        <f>IF(SUM($G$8:$G$37)+SUM($Q$8:$Q$37)&gt;0,SUM(G12,G17,G22,G27,G32,G37),"")</f>
        <v>3445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2283</v>
      </c>
      <c r="O39" s="34">
        <f>IF(ISNUMBER($G39),SUM(O12,O17,O22,O27,O32,O37),"")</f>
        <v>1132</v>
      </c>
      <c r="P39" s="34">
        <f>IF(ISNUMBER($G39),SUM(P12,P17,P22,P27,P32,P37),"")</f>
        <v>32</v>
      </c>
      <c r="Q39" s="35">
        <f>IF(SUM($G$8:$G$37)+SUM($Q$8:$Q$37)&gt;0,SUM(Q12,Q17,Q22,Q27,Q32,Q37),"")</f>
        <v>3415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5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Start Rychnov n. Kn. – HKK Olomouc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0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2020-09-12T17:06:35Z</dcterms:modified>
</cp:coreProperties>
</file>